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codeName="ThisWorkbook" defaultThemeVersion="124226"/>
  <bookViews>
    <workbookView xWindow="0" yWindow="0" windowWidth="20490" windowHeight="7545" tabRatio="712"/>
  </bookViews>
  <sheets>
    <sheet name="NIT INSIDE " sheetId="124" r:id="rId1"/>
    <sheet name="DATA" sheetId="123" r:id="rId2"/>
  </sheets>
  <definedNames>
    <definedName name="BALOD">#REF!</definedName>
    <definedName name="BEMETARA">#REF!</definedName>
    <definedName name="ckyksn">#REF!</definedName>
    <definedName name="csesrjk">#REF!</definedName>
    <definedName name="DFSSDGDGD">#REF!</definedName>
    <definedName name="DIVISION">#REF!</definedName>
    <definedName name="do_kkZ">#REF!</definedName>
    <definedName name="DURG">#REF!</definedName>
    <definedName name="DXGFKKKK">#REF!</definedName>
    <definedName name="EEE">#REF!</definedName>
    <definedName name="gggrdh">#REF!</definedName>
    <definedName name="HJJJJK">#REF!</definedName>
    <definedName name="JJKHHD">#REF!</definedName>
    <definedName name="jktukanxkao">#REF!</definedName>
    <definedName name="KAWARDHA">#REF!</definedName>
    <definedName name="KHAIRAGARH">#REF!</definedName>
    <definedName name="kSjkx">#REF!</definedName>
    <definedName name="laHkkx">#REF!</definedName>
    <definedName name="lljjkjhhkk">#REF!</definedName>
    <definedName name="nqxZZ">#REF!</definedName>
    <definedName name="RAJNANDGAON">#REF!</definedName>
    <definedName name="VV">#REF!</definedName>
  </definedNames>
  <calcPr calcId="191029"/>
</workbook>
</file>

<file path=xl/calcChain.xml><?xml version="1.0" encoding="utf-8"?>
<calcChain xmlns="http://schemas.openxmlformats.org/spreadsheetml/2006/main">
  <c r="A1" i="124"/>
  <c r="G10"/>
  <c r="G9"/>
  <c r="D8"/>
  <c r="G8" s="1"/>
  <c r="G7"/>
  <c r="A3"/>
  <c r="G11" l="1"/>
  <c r="G12" s="1"/>
</calcChain>
</file>

<file path=xl/sharedStrings.xml><?xml version="1.0" encoding="utf-8"?>
<sst xmlns="http://schemas.openxmlformats.org/spreadsheetml/2006/main" count="24" uniqueCount="21">
  <si>
    <t>Item No.</t>
  </si>
  <si>
    <t>Sqm</t>
  </si>
  <si>
    <t>Unit</t>
  </si>
  <si>
    <t>Rate</t>
  </si>
  <si>
    <t>DESCRIPTION</t>
  </si>
  <si>
    <t>S No</t>
  </si>
  <si>
    <t xml:space="preserve">                                                                                                                                                                                                                                                                                                                                                                                                                    </t>
  </si>
  <si>
    <t>Qty.</t>
  </si>
  <si>
    <t>SAY IN LAKHS RS =</t>
  </si>
  <si>
    <t>Amount</t>
  </si>
  <si>
    <t>Removing of paint on internal plastic emulsion/enamel paint  by scraping  sand papering and preparing  the  surfaces smooth  including  necessary repair to scratches etc.complete.</t>
  </si>
  <si>
    <t>Providing  and applying  for   renewing  the  existing putty/paint surface  with  white cement based    polymeric exterior  grade  putty  for  one  or  more  coats applied  @  1.50 kg/  105 qm  as  per  relevant   I.S.  code 17545:2021    Product such  as  Birla  wall  care,  Asian  trucare,  JK  wall  putty,  Berger Bison  wall  putty)  to make  the surface  smooth  and even  with all  tools tackles and  labour etc. complete  for the  work.</t>
  </si>
  <si>
    <t xml:space="preserve">TOTAL RS  = </t>
  </si>
  <si>
    <t>Providing and applying Glossy finish Enamel paint mimimum 2 coats in all surface applying @ 0.75 lit/ 10 Sqm up to required finish as per relevent I.S. code 2932: 2013 of (Product such as Asian Apcolite Premium Enamel ,  Dulux Promise Premium Enamel ,  Nerolac Synthatic Enamel,  Opus Prime enamel )  inclusive of providing abro tape on edges and article and cleaning of door,  windows,  floor and surface as required with all tools tackle and labour etc. complete for the work.</t>
  </si>
  <si>
    <t xml:space="preserve">GROUP C -RESIDENTIAL BUILDING -F TYPE QTR -15 N0S. G TYPE QTR  28 NOS,  CF TYPE QTR - 5 NOS. F1 TYPE - 1 NO , CG TYPE 4 NOS , SINGLE G TYPE 2 NOS AT FIVE BUILDING COLONY DURG,F TYPE QTR -1 N0 AT DHAMDHA </t>
  </si>
  <si>
    <t>NIT SCHEDULE FOR INSIDE PAINTING WORK UNDER ANNUAL REPAIR IN RESIDENTIAL  BUILDING (GROUP - C) UNDER SUB DIVISION No. 2 , DURG (C.G.)</t>
  </si>
  <si>
    <t>NIT SCHEDULE FOR OUTSIDE  PAINTING WORK UNDER ANNUAL REPAIR IN RESIDENTIAL  BUILDING (GROUP - C) UNDER SUB DIVISION No. 2 , DURG (C.G.)</t>
  </si>
  <si>
    <t>ESTIMATE FOR  INSIDE PAINTING WORK UNDER ANNUAL REPAIR IN RESIDENTIAL  BUILDING (GROUP - C) UNDER SUB DIVISION No. 2 , DURG (C.G.)</t>
  </si>
  <si>
    <t>ESTIMATE FOR OUTSIDE  PAINTING WORK UNDER ANNUAL REPAIR IN RESIDENTIAL  BUILDING (GROUP - C) UNDER SUB DIVISION No. 2 , DURG (C.G.)</t>
  </si>
  <si>
    <r>
      <t xml:space="preserve">Providing  and   applying   Economy </t>
    </r>
    <r>
      <rPr>
        <u/>
        <sz val="12"/>
        <rFont val="Cambria"/>
        <family val="1"/>
        <scheme val="major"/>
      </rPr>
      <t>Plastic emulsion paint</t>
    </r>
    <r>
      <rPr>
        <sz val="12"/>
        <rFont val="Cambria"/>
        <family val="1"/>
        <scheme val="major"/>
      </rPr>
      <t xml:space="preserve"> with  roller  application minimum' three coats    appied @1.25  lit  /  10  Sqm  up  to  final  finish as  per  relevant  I.S. Code  154 89:2013   Type  - I   Class  D  &amp;  C  (Glossy  and  Semi Glossy  Finish)  of  required  shade  (product  such  as  Tractor ernulsion ,  Du1u.x   Promise, Nerolac   Bueaty  Silver,  Berger bisor/breeze  , Opus 130/  Style Paint) ‘inclusive  of providing abro   tape   on   edges   and   article   and   cleaning   of   door, windows,   floor   and   surface   as   required   xvith   all  tools tackles  and  labour  corriplete  for  the  work  .  (With  2 Year Warranty).</t>
    </r>
  </si>
  <si>
    <t>PAC Rs.in lacs - 16.67</t>
  </si>
</sst>
</file>

<file path=xl/styles.xml><?xml version="1.0" encoding="utf-8"?>
<styleSheet xmlns="http://schemas.openxmlformats.org/spreadsheetml/2006/main">
  <numFmts count="3">
    <numFmt numFmtId="164" formatCode="_(* #,##0.00_);_(* \(#,##0.00\);_(* &quot;-&quot;??_);_(@_)"/>
    <numFmt numFmtId="165" formatCode="_ &quot;Rs.&quot;\ * #,##0.00_ ;_ &quot;Rs.&quot;\ * \-#,##0.00_ ;_ &quot;Rs.&quot;\ * &quot;-&quot;??_ ;_ @_ "/>
    <numFmt numFmtId="166" formatCode="0.000"/>
  </numFmts>
  <fonts count="23">
    <font>
      <sz val="11"/>
      <color theme="1"/>
      <name val="Calibri"/>
      <family val="2"/>
      <scheme val="minor"/>
    </font>
    <font>
      <sz val="11"/>
      <color indexed="8"/>
      <name val="Calibri"/>
      <family val="2"/>
    </font>
    <font>
      <sz val="10"/>
      <name val="Arial"/>
      <family val="2"/>
    </font>
    <font>
      <sz val="10"/>
      <name val="Arial"/>
      <family val="2"/>
    </font>
    <font>
      <sz val="10"/>
      <name val="Arial"/>
      <family val="2"/>
    </font>
    <font>
      <sz val="8.25"/>
      <color indexed="8"/>
      <name val="Tahoma"/>
      <family val="2"/>
    </font>
    <font>
      <sz val="8.25"/>
      <color indexed="8"/>
      <name val="Tahoma"/>
      <family val="2"/>
    </font>
    <font>
      <sz val="10"/>
      <name val="Arial"/>
      <family val="2"/>
    </font>
    <font>
      <sz val="10"/>
      <color indexed="14"/>
      <name val="Arial"/>
      <family val="2"/>
    </font>
    <font>
      <sz val="11"/>
      <color theme="1"/>
      <name val="Calibri"/>
      <family val="2"/>
      <scheme val="minor"/>
    </font>
    <font>
      <sz val="10"/>
      <color theme="1"/>
      <name val="Arial"/>
      <family val="2"/>
    </font>
    <font>
      <sz val="16"/>
      <color theme="1"/>
      <name val="Calibri"/>
      <family val="2"/>
      <scheme val="minor"/>
    </font>
    <font>
      <b/>
      <sz val="14"/>
      <name val="Cambria"/>
      <family val="1"/>
      <scheme val="major"/>
    </font>
    <font>
      <sz val="11"/>
      <name val="Cambria"/>
      <family val="1"/>
      <scheme val="major"/>
    </font>
    <font>
      <b/>
      <sz val="12"/>
      <name val="Cambria"/>
      <family val="1"/>
      <scheme val="major"/>
    </font>
    <font>
      <sz val="12"/>
      <name val="Cambria"/>
      <family val="1"/>
      <scheme val="major"/>
    </font>
    <font>
      <u/>
      <sz val="12"/>
      <name val="Cambria"/>
      <family val="1"/>
      <scheme val="major"/>
    </font>
    <font>
      <sz val="10"/>
      <name val="Times New Roman"/>
      <family val="1"/>
    </font>
    <font>
      <sz val="10"/>
      <name val="Cambria"/>
      <family val="1"/>
      <scheme val="major"/>
    </font>
    <font>
      <sz val="8"/>
      <name val="Cambria"/>
      <family val="1"/>
      <scheme val="major"/>
    </font>
    <font>
      <b/>
      <sz val="9"/>
      <name val="Cambria"/>
      <family val="1"/>
      <scheme val="major"/>
    </font>
    <font>
      <b/>
      <sz val="8"/>
      <name val="Cambria"/>
      <family val="1"/>
      <scheme val="major"/>
    </font>
    <font>
      <b/>
      <sz val="10"/>
      <name val="Cambria"/>
      <family val="1"/>
      <scheme val="major"/>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theme="3" tint="0.79998168889431442"/>
      </left>
      <right style="thin">
        <color theme="3" tint="0.79998168889431442"/>
      </right>
      <top style="thin">
        <color theme="3" tint="0.79998168889431442"/>
      </top>
      <bottom style="thin">
        <color theme="3" tint="0.79998168889431442"/>
      </bottom>
      <diagonal/>
    </border>
  </borders>
  <cellStyleXfs count="25">
    <xf numFmtId="0" fontId="0" fillId="0" borderId="0"/>
    <xf numFmtId="164" fontId="10" fillId="0" borderId="0" applyFont="0" applyFill="0" applyBorder="0" applyAlignment="0" applyProtection="0"/>
    <xf numFmtId="165" fontId="1" fillId="0" borderId="0" applyFont="0" applyFill="0" applyBorder="0" applyAlignment="0" applyProtection="0"/>
    <xf numFmtId="0" fontId="9" fillId="0" borderId="0"/>
    <xf numFmtId="0" fontId="10" fillId="0" borderId="0"/>
    <xf numFmtId="0" fontId="10" fillId="0" borderId="0"/>
    <xf numFmtId="0" fontId="2" fillId="0" borderId="0"/>
    <xf numFmtId="0" fontId="9" fillId="0" borderId="0"/>
    <xf numFmtId="0" fontId="3" fillId="0" borderId="0"/>
    <xf numFmtId="0" fontId="9" fillId="0" borderId="0"/>
    <xf numFmtId="0" fontId="2" fillId="0" borderId="0"/>
    <xf numFmtId="0" fontId="4" fillId="0" borderId="0"/>
    <xf numFmtId="0" fontId="2" fillId="0" borderId="0"/>
    <xf numFmtId="0" fontId="5" fillId="0" borderId="0"/>
    <xf numFmtId="0" fontId="5" fillId="0" borderId="0"/>
    <xf numFmtId="0" fontId="6" fillId="0" borderId="0"/>
    <xf numFmtId="0" fontId="5" fillId="0" borderId="0"/>
    <xf numFmtId="0" fontId="7" fillId="0" borderId="0"/>
    <xf numFmtId="0" fontId="2" fillId="0" borderId="0"/>
    <xf numFmtId="0" fontId="2" fillId="0" borderId="0"/>
    <xf numFmtId="0" fontId="2" fillId="0" borderId="0"/>
    <xf numFmtId="0" fontId="8" fillId="0" borderId="0"/>
    <xf numFmtId="9" fontId="1" fillId="0" borderId="0" applyFont="0" applyFill="0" applyBorder="0" applyAlignment="0" applyProtection="0"/>
    <xf numFmtId="9" fontId="10" fillId="0" borderId="0" applyFont="0" applyFill="0" applyBorder="0" applyAlignment="0" applyProtection="0"/>
    <xf numFmtId="0" fontId="2" fillId="0" borderId="0"/>
  </cellStyleXfs>
  <cellXfs count="37">
    <xf numFmtId="0" fontId="0" fillId="0" borderId="0" xfId="0"/>
    <xf numFmtId="0" fontId="0" fillId="0" borderId="0" xfId="0" applyAlignment="1">
      <alignment horizontal="center"/>
    </xf>
    <xf numFmtId="0" fontId="13" fillId="0" borderId="0" xfId="0" applyFont="1" applyAlignment="1">
      <alignment vertical="top"/>
    </xf>
    <xf numFmtId="0" fontId="15" fillId="0" borderId="1" xfId="0" applyFont="1" applyBorder="1" applyAlignment="1">
      <alignment horizontal="center" vertical="top"/>
    </xf>
    <xf numFmtId="0" fontId="15" fillId="0" borderId="1" xfId="0" applyFont="1" applyBorder="1" applyAlignment="1">
      <alignment horizontal="left" vertical="top" wrapText="1"/>
    </xf>
    <xf numFmtId="166" fontId="15" fillId="0" borderId="1" xfId="0" applyNumberFormat="1" applyFont="1" applyBorder="1" applyAlignment="1">
      <alignment horizontal="center" vertical="center" wrapText="1"/>
    </xf>
    <xf numFmtId="2" fontId="15" fillId="0" borderId="1" xfId="0" applyNumberFormat="1" applyFont="1" applyBorder="1" applyAlignment="1">
      <alignment horizontal="center" vertical="center" wrapText="1"/>
    </xf>
    <xf numFmtId="2" fontId="15" fillId="2" borderId="1" xfId="0" applyNumberFormat="1" applyFont="1" applyFill="1" applyBorder="1" applyAlignment="1">
      <alignment horizontal="center" vertical="center"/>
    </xf>
    <xf numFmtId="2" fontId="14" fillId="2" borderId="1" xfId="0" applyNumberFormat="1" applyFont="1" applyFill="1" applyBorder="1" applyAlignment="1">
      <alignment horizontal="center" vertical="top"/>
    </xf>
    <xf numFmtId="1" fontId="13" fillId="0" borderId="0" xfId="0" applyNumberFormat="1" applyFont="1" applyAlignment="1">
      <alignment vertical="top"/>
    </xf>
    <xf numFmtId="1" fontId="13" fillId="0" borderId="0" xfId="0" applyNumberFormat="1" applyFont="1" applyAlignment="1">
      <alignment horizontal="center" vertical="top"/>
    </xf>
    <xf numFmtId="0" fontId="18" fillId="0" borderId="0" xfId="0" applyFont="1" applyAlignment="1">
      <alignment vertical="top"/>
    </xf>
    <xf numFmtId="0" fontId="19" fillId="0" borderId="0" xfId="0" applyFont="1" applyAlignment="1">
      <alignment horizontal="center" vertical="top"/>
    </xf>
    <xf numFmtId="0" fontId="19" fillId="2" borderId="0" xfId="0" applyFont="1" applyFill="1" applyAlignment="1">
      <alignment horizontal="center" vertical="top"/>
    </xf>
    <xf numFmtId="0" fontId="20" fillId="0" borderId="0" xfId="0" applyFont="1" applyAlignment="1">
      <alignment horizontal="center" vertical="top" wrapText="1"/>
    </xf>
    <xf numFmtId="1" fontId="18" fillId="0" borderId="0" xfId="0" applyNumberFormat="1" applyFont="1" applyAlignment="1">
      <alignment horizontal="center" vertical="top"/>
    </xf>
    <xf numFmtId="0" fontId="18" fillId="0" borderId="0" xfId="0" applyFont="1" applyAlignment="1">
      <alignment horizontal="center" vertical="top"/>
    </xf>
    <xf numFmtId="0" fontId="22" fillId="0" borderId="0" xfId="0" applyFont="1" applyAlignment="1">
      <alignment vertical="top"/>
    </xf>
    <xf numFmtId="0" fontId="22" fillId="0" borderId="0" xfId="0" applyFont="1" applyAlignment="1">
      <alignment horizontal="center" vertical="top" wrapText="1"/>
    </xf>
    <xf numFmtId="0" fontId="18" fillId="2" borderId="0" xfId="0" applyFont="1" applyFill="1" applyAlignment="1">
      <alignment horizontal="center" vertical="top"/>
    </xf>
    <xf numFmtId="0" fontId="12" fillId="0" borderId="7" xfId="0" applyFont="1" applyBorder="1" applyAlignment="1">
      <alignment horizontal="center" vertical="center" wrapText="1"/>
    </xf>
    <xf numFmtId="0" fontId="17" fillId="0" borderId="8" xfId="0" applyFont="1" applyFill="1" applyBorder="1" applyAlignment="1">
      <alignment horizontal="justify" vertical="top" wrapText="1"/>
    </xf>
    <xf numFmtId="0" fontId="12" fillId="0" borderId="5" xfId="0" applyFont="1" applyBorder="1" applyAlignment="1">
      <alignment horizontal="center" vertical="center" wrapText="1"/>
    </xf>
    <xf numFmtId="0" fontId="12" fillId="0" borderId="0" xfId="0" applyFont="1" applyAlignment="1">
      <alignment horizontal="center" vertical="center" wrapText="1"/>
    </xf>
    <xf numFmtId="0" fontId="12" fillId="0" borderId="7" xfId="0" applyFont="1" applyBorder="1" applyAlignment="1">
      <alignment horizontal="center" vertical="center" wrapText="1"/>
    </xf>
    <xf numFmtId="1" fontId="14"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2" fontId="14" fillId="0" borderId="1" xfId="0" applyNumberFormat="1" applyFont="1" applyBorder="1" applyAlignment="1">
      <alignment horizontal="center" vertical="center" wrapText="1"/>
    </xf>
    <xf numFmtId="0" fontId="14" fillId="0" borderId="2" xfId="0" applyFont="1" applyBorder="1" applyAlignment="1">
      <alignment horizontal="center" vertical="center"/>
    </xf>
    <xf numFmtId="0" fontId="14" fillId="0" borderId="3" xfId="0" applyFont="1" applyBorder="1" applyAlignment="1">
      <alignment horizontal="center" vertical="center"/>
    </xf>
    <xf numFmtId="1" fontId="14" fillId="0" borderId="4" xfId="0" applyNumberFormat="1" applyFont="1" applyBorder="1" applyAlignment="1">
      <alignment horizontal="right" vertical="top"/>
    </xf>
    <xf numFmtId="1" fontId="14" fillId="0" borderId="5" xfId="0" applyNumberFormat="1" applyFont="1" applyBorder="1" applyAlignment="1">
      <alignment horizontal="right" vertical="top"/>
    </xf>
    <xf numFmtId="1" fontId="14" fillId="0" borderId="6" xfId="0" applyNumberFormat="1" applyFont="1" applyBorder="1" applyAlignment="1">
      <alignment horizontal="right" vertical="top"/>
    </xf>
    <xf numFmtId="0" fontId="20" fillId="0" borderId="0" xfId="0" applyFont="1" applyAlignment="1">
      <alignment vertical="top"/>
    </xf>
    <xf numFmtId="0" fontId="20" fillId="0" borderId="0" xfId="0" applyFont="1" applyAlignment="1">
      <alignment horizontal="center" vertical="top" wrapText="1"/>
    </xf>
    <xf numFmtId="0" fontId="21" fillId="0" borderId="0" xfId="0" applyFont="1" applyAlignment="1">
      <alignment horizontal="center" vertical="top" wrapText="1"/>
    </xf>
    <xf numFmtId="0" fontId="11" fillId="0" borderId="0" xfId="0" applyFont="1" applyAlignment="1">
      <alignment horizontal="center" wrapText="1"/>
    </xf>
  </cellXfs>
  <cellStyles count="25">
    <cellStyle name="Comma 2" xfId="1"/>
    <cellStyle name="Currency 2" xfId="2"/>
    <cellStyle name="Normal" xfId="0" builtinId="0"/>
    <cellStyle name="Normal 10" xfId="3"/>
    <cellStyle name="Normal 11" xfId="4"/>
    <cellStyle name="Normal 12" xfId="5"/>
    <cellStyle name="Normal 2" xfId="6"/>
    <cellStyle name="Normal 2 2" xfId="7"/>
    <cellStyle name="Normal 29" xfId="24"/>
    <cellStyle name="Normal 3" xfId="8"/>
    <cellStyle name="Normal 3 2" xfId="9"/>
    <cellStyle name="Normal 3 3" xfId="10"/>
    <cellStyle name="Normal 4" xfId="11"/>
    <cellStyle name="Normal 4 2" xfId="12"/>
    <cellStyle name="Normal 5" xfId="13"/>
    <cellStyle name="Normal 6" xfId="14"/>
    <cellStyle name="Normal 7" xfId="15"/>
    <cellStyle name="Normal 7 2" xfId="16"/>
    <cellStyle name="Normal 8" xfId="17"/>
    <cellStyle name="Normal 8 2" xfId="18"/>
    <cellStyle name="Normal 8 2 2" xfId="19"/>
    <cellStyle name="Normal 8 3" xfId="20"/>
    <cellStyle name="Normal 9" xfId="21"/>
    <cellStyle name="Percent 2" xfId="22"/>
    <cellStyle name="Percent 3" xfId="2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1057275</xdr:colOff>
      <xdr:row>16</xdr:row>
      <xdr:rowOff>63502</xdr:rowOff>
    </xdr:from>
    <xdr:to>
      <xdr:col>3</xdr:col>
      <xdr:colOff>169333</xdr:colOff>
      <xdr:row>18</xdr:row>
      <xdr:rowOff>402165</xdr:rowOff>
    </xdr:to>
    <xdr:sp macro="" textlink="">
      <xdr:nvSpPr>
        <xdr:cNvPr id="2" name="Rectangle 1">
          <a:extLst>
            <a:ext uri="{FF2B5EF4-FFF2-40B4-BE49-F238E27FC236}">
              <a16:creationId xmlns:a16="http://schemas.microsoft.com/office/drawing/2014/main" xmlns="" id="{32396D21-9B52-4900-9703-64ADAD5448CD}"/>
            </a:ext>
          </a:extLst>
        </xdr:cNvPr>
        <xdr:cNvSpPr/>
      </xdr:nvSpPr>
      <xdr:spPr>
        <a:xfrm>
          <a:off x="1895475" y="11074402"/>
          <a:ext cx="1921933" cy="70061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rtl="1"/>
          <a:r>
            <a:rPr lang="en-US" sz="1000" b="1" i="0">
              <a:solidFill>
                <a:schemeClr val="tx1"/>
              </a:solidFill>
              <a:latin typeface="+mj-lt"/>
              <a:ea typeface="+mn-ea"/>
              <a:cs typeface="+mn-cs"/>
            </a:rPr>
            <a:t>Sub Divisional Officer</a:t>
          </a:r>
          <a:endParaRPr lang="en-US" sz="1000">
            <a:solidFill>
              <a:schemeClr val="tx1"/>
            </a:solidFill>
            <a:latin typeface="+mj-lt"/>
          </a:endParaRPr>
        </a:p>
        <a:p>
          <a:pPr algn="ctr" rtl="1"/>
          <a:r>
            <a:rPr lang="en-US" sz="1000" b="1" i="0">
              <a:solidFill>
                <a:schemeClr val="tx1"/>
              </a:solidFill>
              <a:latin typeface="+mj-lt"/>
              <a:ea typeface="+mn-ea"/>
              <a:cs typeface="+mn-cs"/>
            </a:rPr>
            <a:t>P.W.D. (B/R)</a:t>
          </a:r>
          <a:endParaRPr lang="en-US" sz="1000">
            <a:solidFill>
              <a:schemeClr val="tx1"/>
            </a:solidFill>
            <a:latin typeface="+mj-lt"/>
          </a:endParaRPr>
        </a:p>
        <a:p>
          <a:pPr algn="ctr" rtl="1"/>
          <a:r>
            <a:rPr lang="en-US" sz="1000" b="1" i="0">
              <a:solidFill>
                <a:schemeClr val="tx1"/>
              </a:solidFill>
              <a:latin typeface="+mj-lt"/>
              <a:ea typeface="+mn-ea"/>
              <a:cs typeface="+mn-cs"/>
            </a:rPr>
            <a:t>Sub Division No.</a:t>
          </a:r>
          <a:r>
            <a:rPr lang="en-US" sz="1000" b="1" i="0" baseline="0">
              <a:solidFill>
                <a:schemeClr val="tx1"/>
              </a:solidFill>
              <a:latin typeface="+mj-lt"/>
              <a:ea typeface="+mn-ea"/>
              <a:cs typeface="+mn-cs"/>
            </a:rPr>
            <a:t> 2 Durg</a:t>
          </a:r>
          <a:endParaRPr lang="en-US" sz="1000">
            <a:solidFill>
              <a:schemeClr val="tx1"/>
            </a:solidFill>
            <a:latin typeface="+mj-lt"/>
          </a:endParaRPr>
        </a:p>
      </xdr:txBody>
    </xdr:sp>
    <xdr:clientData/>
  </xdr:twoCellAnchor>
  <xdr:oneCellAnchor>
    <xdr:from>
      <xdr:col>4</xdr:col>
      <xdr:colOff>127018</xdr:colOff>
      <xdr:row>16</xdr:row>
      <xdr:rowOff>105832</xdr:rowOff>
    </xdr:from>
    <xdr:ext cx="1727950" cy="677334"/>
    <xdr:sp macro="" textlink="">
      <xdr:nvSpPr>
        <xdr:cNvPr id="3" name="Text Box 3">
          <a:extLst>
            <a:ext uri="{FF2B5EF4-FFF2-40B4-BE49-F238E27FC236}">
              <a16:creationId xmlns:a16="http://schemas.microsoft.com/office/drawing/2014/main" xmlns="" id="{746CC0C4-C92D-4426-8A12-245AD391694F}"/>
            </a:ext>
          </a:extLst>
        </xdr:cNvPr>
        <xdr:cNvSpPr txBox="1">
          <a:spLocks noChangeArrowheads="1"/>
        </xdr:cNvSpPr>
      </xdr:nvSpPr>
      <xdr:spPr bwMode="auto">
        <a:xfrm>
          <a:off x="4565668" y="11116732"/>
          <a:ext cx="1727950" cy="677334"/>
        </a:xfrm>
        <a:prstGeom prst="rect">
          <a:avLst/>
        </a:prstGeom>
        <a:noFill/>
        <a:ln w="9525">
          <a:noFill/>
          <a:miter lim="800000"/>
          <a:headEnd/>
          <a:tailEnd/>
        </a:ln>
      </xdr:spPr>
      <xdr:txBody>
        <a:bodyPr wrap="square" lIns="91440" tIns="45720" rIns="91440" bIns="45720" anchor="t" upright="1">
          <a:noAutofit/>
        </a:bodyPr>
        <a:lstStyle/>
        <a:p>
          <a:pPr algn="ctr" rtl="1">
            <a:lnSpc>
              <a:spcPts val="1400"/>
            </a:lnSpc>
            <a:defRPr sz="1000"/>
          </a:pPr>
          <a:r>
            <a:rPr lang="en-US" sz="1000" b="1" i="0" strike="noStrike">
              <a:solidFill>
                <a:srgbClr val="000000"/>
              </a:solidFill>
              <a:latin typeface="Cambria" pitchFamily="18" charset="0"/>
              <a:ea typeface="Cambria" pitchFamily="18" charset="0"/>
            </a:rPr>
            <a:t>Executive Engineer</a:t>
          </a:r>
        </a:p>
        <a:p>
          <a:pPr marL="0" marR="0" indent="0" algn="ctr" defTabSz="914400" rtl="1" eaLnBrk="1" fontAlgn="auto" latinLnBrk="0" hangingPunct="1">
            <a:lnSpc>
              <a:spcPts val="1400"/>
            </a:lnSpc>
            <a:spcBef>
              <a:spcPts val="0"/>
            </a:spcBef>
            <a:spcAft>
              <a:spcPts val="0"/>
            </a:spcAft>
            <a:buClrTx/>
            <a:buSzTx/>
            <a:buFontTx/>
            <a:buNone/>
            <a:tabLst/>
            <a:defRPr sz="1000"/>
          </a:pPr>
          <a:r>
            <a:rPr lang="en-US" sz="1000" b="1" i="0" strike="noStrike">
              <a:solidFill>
                <a:srgbClr val="000000"/>
              </a:solidFill>
              <a:latin typeface="Cambria" pitchFamily="18" charset="0"/>
              <a:ea typeface="Cambria" pitchFamily="18" charset="0"/>
              <a:cs typeface="+mn-cs"/>
            </a:rPr>
            <a:t>P.W.D. (B/R)</a:t>
          </a:r>
        </a:p>
        <a:p>
          <a:pPr algn="ctr" rtl="1">
            <a:lnSpc>
              <a:spcPts val="1400"/>
            </a:lnSpc>
            <a:defRPr sz="1000"/>
          </a:pPr>
          <a:r>
            <a:rPr lang="en-US" sz="1000" b="1" i="0" strike="noStrike">
              <a:solidFill>
                <a:srgbClr val="000000"/>
              </a:solidFill>
              <a:latin typeface="Cambria" pitchFamily="18" charset="0"/>
              <a:ea typeface="Cambria" pitchFamily="18" charset="0"/>
            </a:rPr>
            <a:t>Durg Division</a:t>
          </a:r>
          <a:r>
            <a:rPr lang="en-US" sz="1000" b="1" i="0" strike="noStrike" baseline="0">
              <a:solidFill>
                <a:srgbClr val="000000"/>
              </a:solidFill>
              <a:latin typeface="Cambria" pitchFamily="18" charset="0"/>
              <a:ea typeface="Cambria" pitchFamily="18" charset="0"/>
            </a:rPr>
            <a:t> D</a:t>
          </a:r>
          <a:r>
            <a:rPr lang="en-US" sz="1000" b="1" i="0" strike="noStrike">
              <a:solidFill>
                <a:srgbClr val="000000"/>
              </a:solidFill>
              <a:latin typeface="Cambria" pitchFamily="18" charset="0"/>
              <a:ea typeface="Cambria" pitchFamily="18" charset="0"/>
            </a:rPr>
            <a:t>urg</a:t>
          </a:r>
        </a:p>
      </xdr:txBody>
    </xdr:sp>
    <xdr:clientData/>
  </xdr:oneCellAnchor>
  <xdr:oneCellAnchor>
    <xdr:from>
      <xdr:col>1</xdr:col>
      <xdr:colOff>297375</xdr:colOff>
      <xdr:row>16</xdr:row>
      <xdr:rowOff>169328</xdr:rowOff>
    </xdr:from>
    <xdr:ext cx="1234464" cy="370421"/>
    <xdr:sp macro="" textlink="">
      <xdr:nvSpPr>
        <xdr:cNvPr id="4" name="Text Box 1">
          <a:extLst>
            <a:ext uri="{FF2B5EF4-FFF2-40B4-BE49-F238E27FC236}">
              <a16:creationId xmlns:a16="http://schemas.microsoft.com/office/drawing/2014/main" xmlns="" id="{BF910035-0A68-4F3E-B425-8170DB75DF6C}"/>
            </a:ext>
          </a:extLst>
        </xdr:cNvPr>
        <xdr:cNvSpPr txBox="1">
          <a:spLocks noChangeArrowheads="1"/>
        </xdr:cNvSpPr>
      </xdr:nvSpPr>
      <xdr:spPr bwMode="auto">
        <a:xfrm>
          <a:off x="602175" y="11180228"/>
          <a:ext cx="1234464" cy="370421"/>
        </a:xfrm>
        <a:prstGeom prst="rect">
          <a:avLst/>
        </a:prstGeom>
        <a:noFill/>
        <a:ln w="9525">
          <a:noFill/>
          <a:miter lim="800000"/>
          <a:headEnd/>
          <a:tailEnd/>
        </a:ln>
      </xdr:spPr>
      <xdr:txBody>
        <a:bodyPr wrap="square" lIns="91440" tIns="45720" rIns="91440" bIns="45720" anchor="t" upright="1">
          <a:noAutofit/>
        </a:bodyPr>
        <a:lstStyle/>
        <a:p>
          <a:pPr algn="ctr" rtl="1">
            <a:lnSpc>
              <a:spcPts val="1300"/>
            </a:lnSpc>
            <a:defRPr sz="1000"/>
          </a:pPr>
          <a:r>
            <a:rPr lang="en-US" sz="1000" b="1" i="0" strike="noStrike">
              <a:solidFill>
                <a:srgbClr val="000000"/>
              </a:solidFill>
              <a:latin typeface="Cambria" pitchFamily="18" charset="0"/>
              <a:ea typeface="Cambria" pitchFamily="18" charset="0"/>
            </a:rPr>
            <a:t>Sub Engineer</a:t>
          </a: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H29"/>
  <sheetViews>
    <sheetView tabSelected="1" view="pageBreakPreview" topLeftCell="A10" zoomScaleSheetLayoutView="100" workbookViewId="0">
      <selection activeCell="N7" sqref="N7"/>
    </sheetView>
  </sheetViews>
  <sheetFormatPr defaultColWidth="9" defaultRowHeight="14.25"/>
  <cols>
    <col min="1" max="1" width="4.5703125" style="10" customWidth="1"/>
    <col min="2" max="2" width="8" style="2" customWidth="1"/>
    <col min="3" max="3" width="38" style="11" customWidth="1"/>
    <col min="4" max="4" width="11.85546875" style="11" customWidth="1"/>
    <col min="5" max="5" width="6.28515625" style="12" customWidth="1"/>
    <col min="6" max="6" width="8.140625" style="12" customWidth="1"/>
    <col min="7" max="7" width="13.28515625" style="13" customWidth="1"/>
    <col min="8" max="8" width="13.140625" style="2" bestFit="1" customWidth="1"/>
    <col min="9" max="9" width="9" style="2"/>
    <col min="10" max="10" width="12" style="2" customWidth="1"/>
    <col min="11" max="16384" width="9" style="2"/>
  </cols>
  <sheetData>
    <row r="1" spans="1:8" ht="4.5" customHeight="1">
      <c r="A1" s="23" t="str">
        <f>DATA!A7</f>
        <v>NIT SCHEDULE FOR INSIDE PAINTING WORK UNDER ANNUAL REPAIR IN RESIDENTIAL  BUILDING (GROUP - C) UNDER SUB DIVISION No. 2 , DURG (C.G.)</v>
      </c>
      <c r="B1" s="23"/>
      <c r="C1" s="23"/>
      <c r="D1" s="23"/>
      <c r="E1" s="23"/>
      <c r="F1" s="23"/>
      <c r="G1" s="23"/>
    </row>
    <row r="2" spans="1:8" ht="58.5" customHeight="1">
      <c r="A2" s="23"/>
      <c r="B2" s="23"/>
      <c r="C2" s="23"/>
      <c r="D2" s="23"/>
      <c r="E2" s="23"/>
      <c r="F2" s="23"/>
      <c r="G2" s="23"/>
    </row>
    <row r="3" spans="1:8" ht="78" customHeight="1">
      <c r="A3" s="24" t="str">
        <f>DATA!A5</f>
        <v xml:space="preserve">GROUP C -RESIDENTIAL BUILDING -F TYPE QTR -15 N0S. G TYPE QTR  28 NOS,  CF TYPE QTR - 5 NOS. F1 TYPE - 1 NO , CG TYPE 4 NOS , SINGLE G TYPE 2 NOS AT FIVE BUILDING COLONY DURG,F TYPE QTR -1 N0 AT DHAMDHA </v>
      </c>
      <c r="B3" s="24"/>
      <c r="C3" s="24"/>
      <c r="D3" s="24"/>
      <c r="E3" s="24"/>
      <c r="F3" s="24"/>
      <c r="G3" s="24"/>
    </row>
    <row r="4" spans="1:8" ht="30.75" customHeight="1">
      <c r="A4" s="20"/>
      <c r="B4" s="20"/>
      <c r="C4" s="20"/>
      <c r="D4" s="22" t="s">
        <v>20</v>
      </c>
      <c r="E4" s="22"/>
      <c r="F4" s="22"/>
      <c r="G4" s="22"/>
    </row>
    <row r="5" spans="1:8" ht="15" customHeight="1">
      <c r="A5" s="25" t="s">
        <v>5</v>
      </c>
      <c r="B5" s="26" t="s">
        <v>0</v>
      </c>
      <c r="C5" s="26" t="s">
        <v>4</v>
      </c>
      <c r="D5" s="27" t="s">
        <v>7</v>
      </c>
      <c r="E5" s="27" t="s">
        <v>2</v>
      </c>
      <c r="F5" s="27" t="s">
        <v>3</v>
      </c>
      <c r="G5" s="28" t="s">
        <v>9</v>
      </c>
    </row>
    <row r="6" spans="1:8" ht="12" customHeight="1">
      <c r="A6" s="25"/>
      <c r="B6" s="26"/>
      <c r="C6" s="26"/>
      <c r="D6" s="27"/>
      <c r="E6" s="27"/>
      <c r="F6" s="27"/>
      <c r="G6" s="29"/>
    </row>
    <row r="7" spans="1:8" ht="191.45" customHeight="1">
      <c r="A7" s="3">
        <v>1</v>
      </c>
      <c r="B7" s="3">
        <v>14.63</v>
      </c>
      <c r="C7" s="4" t="s">
        <v>19</v>
      </c>
      <c r="D7" s="5">
        <v>17116.66</v>
      </c>
      <c r="E7" s="5" t="s">
        <v>1</v>
      </c>
      <c r="F7" s="6">
        <v>74</v>
      </c>
      <c r="G7" s="7">
        <f>ROUND(D7*F7,0)</f>
        <v>1266633</v>
      </c>
    </row>
    <row r="8" spans="1:8" ht="204.75">
      <c r="A8" s="3">
        <v>3</v>
      </c>
      <c r="B8" s="3">
        <v>14.82</v>
      </c>
      <c r="C8" s="4" t="s">
        <v>11</v>
      </c>
      <c r="D8" s="5">
        <f>(D7)*30%</f>
        <v>5134.9979999999996</v>
      </c>
      <c r="E8" s="5" t="s">
        <v>1</v>
      </c>
      <c r="F8" s="6">
        <v>35</v>
      </c>
      <c r="G8" s="7">
        <f>ROUND(D8*F8,0)</f>
        <v>179725</v>
      </c>
    </row>
    <row r="9" spans="1:8" ht="94.5">
      <c r="A9" s="3">
        <v>4</v>
      </c>
      <c r="B9" s="3">
        <v>14.97</v>
      </c>
      <c r="C9" s="4" t="s">
        <v>10</v>
      </c>
      <c r="D9" s="5">
        <v>5134.9979999999996</v>
      </c>
      <c r="E9" s="5" t="s">
        <v>1</v>
      </c>
      <c r="F9" s="6">
        <v>8</v>
      </c>
      <c r="G9" s="7">
        <f>ROUND(D9*F9,0)</f>
        <v>41080</v>
      </c>
    </row>
    <row r="10" spans="1:8" ht="140.25">
      <c r="A10" s="3">
        <v>6</v>
      </c>
      <c r="B10" s="3">
        <v>14.72</v>
      </c>
      <c r="C10" s="21" t="s">
        <v>13</v>
      </c>
      <c r="D10" s="5">
        <v>1499.9680000000001</v>
      </c>
      <c r="E10" s="5" t="s">
        <v>1</v>
      </c>
      <c r="F10" s="6">
        <v>120</v>
      </c>
      <c r="G10" s="7">
        <f t="shared" ref="G10" si="0">ROUND(D10*F10,0)</f>
        <v>179996</v>
      </c>
    </row>
    <row r="11" spans="1:8" ht="15.75">
      <c r="A11" s="30" t="s">
        <v>12</v>
      </c>
      <c r="B11" s="31"/>
      <c r="C11" s="31"/>
      <c r="D11" s="31"/>
      <c r="E11" s="31"/>
      <c r="F11" s="32"/>
      <c r="G11" s="8">
        <f>ROUND(SUM(G7:G10),0)</f>
        <v>1667434</v>
      </c>
      <c r="H11" s="9"/>
    </row>
    <row r="12" spans="1:8" ht="15.75">
      <c r="A12" s="30" t="s">
        <v>8</v>
      </c>
      <c r="B12" s="31"/>
      <c r="C12" s="31"/>
      <c r="D12" s="31"/>
      <c r="E12" s="31"/>
      <c r="F12" s="32"/>
      <c r="G12" s="8">
        <f>G11/100000</f>
        <v>16.674340000000001</v>
      </c>
    </row>
    <row r="14" spans="1:8" ht="26.25" customHeight="1"/>
    <row r="15" spans="1:8" ht="26.25" customHeight="1"/>
    <row r="17" spans="1:7">
      <c r="A17" s="33" t="s">
        <v>6</v>
      </c>
      <c r="B17" s="33"/>
      <c r="C17" s="34"/>
      <c r="D17" s="14"/>
      <c r="E17" s="35"/>
      <c r="F17" s="35"/>
      <c r="G17" s="35"/>
    </row>
    <row r="18" spans="1:7">
      <c r="A18" s="33"/>
      <c r="B18" s="33"/>
      <c r="C18" s="34"/>
      <c r="D18" s="14"/>
      <c r="E18" s="35"/>
      <c r="F18" s="35"/>
      <c r="G18" s="35"/>
    </row>
    <row r="19" spans="1:7" ht="32.25" customHeight="1"/>
    <row r="21" spans="1:7" s="11" customFormat="1" ht="12.75">
      <c r="A21" s="15"/>
      <c r="B21" s="16"/>
      <c r="C21" s="17"/>
      <c r="D21" s="17"/>
      <c r="E21" s="18"/>
      <c r="F21" s="16"/>
      <c r="G21" s="19"/>
    </row>
    <row r="22" spans="1:7" s="11" customFormat="1" ht="12.75">
      <c r="A22" s="15"/>
      <c r="B22" s="16"/>
      <c r="E22" s="16"/>
      <c r="F22" s="16"/>
      <c r="G22" s="19"/>
    </row>
    <row r="23" spans="1:7" s="11" customFormat="1" ht="12.75">
      <c r="A23" s="15"/>
      <c r="B23" s="16"/>
      <c r="E23" s="16"/>
      <c r="F23" s="16"/>
      <c r="G23" s="19"/>
    </row>
    <row r="24" spans="1:7" s="11" customFormat="1" ht="12.75">
      <c r="A24" s="15"/>
      <c r="B24" s="16"/>
      <c r="E24" s="16"/>
      <c r="F24" s="16"/>
      <c r="G24" s="19"/>
    </row>
    <row r="25" spans="1:7" s="11" customFormat="1" ht="12.75">
      <c r="A25" s="15"/>
      <c r="B25" s="16"/>
      <c r="E25" s="16"/>
      <c r="F25" s="16"/>
      <c r="G25" s="19"/>
    </row>
    <row r="26" spans="1:7" s="11" customFormat="1" ht="12.75">
      <c r="A26" s="15"/>
      <c r="B26" s="16"/>
      <c r="E26" s="16"/>
      <c r="F26" s="16"/>
      <c r="G26" s="19"/>
    </row>
    <row r="27" spans="1:7" s="11" customFormat="1" ht="12.75">
      <c r="A27" s="15"/>
      <c r="B27" s="16"/>
      <c r="E27" s="16"/>
      <c r="F27" s="16"/>
      <c r="G27" s="19"/>
    </row>
    <row r="28" spans="1:7" s="11" customFormat="1" ht="12.75">
      <c r="A28" s="15"/>
      <c r="B28" s="16"/>
      <c r="E28" s="16"/>
      <c r="F28" s="16"/>
      <c r="G28" s="19"/>
    </row>
    <row r="29" spans="1:7" s="11" customFormat="1" ht="12.75">
      <c r="A29" s="15"/>
      <c r="B29" s="16"/>
      <c r="C29" s="17"/>
      <c r="D29" s="17"/>
      <c r="E29" s="16"/>
      <c r="F29" s="16"/>
      <c r="G29" s="19"/>
    </row>
  </sheetData>
  <mergeCells count="15">
    <mergeCell ref="A11:F11"/>
    <mergeCell ref="A12:F12"/>
    <mergeCell ref="A17:B18"/>
    <mergeCell ref="C17:C18"/>
    <mergeCell ref="E17:G18"/>
    <mergeCell ref="D4:G4"/>
    <mergeCell ref="A1:G2"/>
    <mergeCell ref="A3:G3"/>
    <mergeCell ref="A5:A6"/>
    <mergeCell ref="B5:B6"/>
    <mergeCell ref="C5:C6"/>
    <mergeCell ref="D5:D6"/>
    <mergeCell ref="E5:E6"/>
    <mergeCell ref="F5:F6"/>
    <mergeCell ref="G5:G6"/>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dimension ref="A2:N9"/>
  <sheetViews>
    <sheetView workbookViewId="0">
      <selection activeCell="A2" sqref="A2:K2"/>
    </sheetView>
  </sheetViews>
  <sheetFormatPr defaultRowHeight="15"/>
  <sheetData>
    <row r="2" spans="1:14" ht="52.5" customHeight="1">
      <c r="A2" s="36" t="s">
        <v>17</v>
      </c>
      <c r="B2" s="36"/>
      <c r="C2" s="36"/>
      <c r="D2" s="36"/>
      <c r="E2" s="36"/>
      <c r="F2" s="36"/>
      <c r="G2" s="36"/>
      <c r="H2" s="36"/>
      <c r="I2" s="36"/>
      <c r="J2" s="36"/>
      <c r="K2" s="36"/>
      <c r="L2" s="1"/>
      <c r="M2" s="1"/>
      <c r="N2" s="1"/>
    </row>
    <row r="4" spans="1:14" ht="52.5" customHeight="1">
      <c r="A4" s="36" t="s">
        <v>18</v>
      </c>
      <c r="B4" s="36"/>
      <c r="C4" s="36"/>
      <c r="D4" s="36"/>
      <c r="E4" s="36"/>
      <c r="F4" s="36"/>
      <c r="G4" s="36"/>
      <c r="H4" s="36"/>
      <c r="I4" s="36"/>
      <c r="J4" s="36"/>
      <c r="K4" s="36"/>
      <c r="L4" s="1"/>
      <c r="M4" s="1"/>
      <c r="N4" s="1"/>
    </row>
    <row r="5" spans="1:14" ht="69" customHeight="1">
      <c r="A5" s="36" t="s">
        <v>14</v>
      </c>
      <c r="B5" s="36"/>
      <c r="C5" s="36"/>
      <c r="D5" s="36"/>
      <c r="E5" s="36"/>
      <c r="F5" s="36"/>
      <c r="G5" s="36"/>
      <c r="H5" s="36"/>
      <c r="I5" s="36"/>
      <c r="J5" s="36"/>
      <c r="K5" s="36"/>
      <c r="L5" s="1"/>
      <c r="M5" s="1"/>
      <c r="N5" s="1"/>
    </row>
    <row r="7" spans="1:14" ht="52.5" customHeight="1">
      <c r="A7" s="36" t="s">
        <v>15</v>
      </c>
      <c r="B7" s="36"/>
      <c r="C7" s="36"/>
      <c r="D7" s="36"/>
      <c r="E7" s="36"/>
      <c r="F7" s="36"/>
      <c r="G7" s="36"/>
      <c r="H7" s="36"/>
      <c r="I7" s="36"/>
      <c r="J7" s="36"/>
      <c r="K7" s="36"/>
      <c r="L7" s="1"/>
      <c r="M7" s="1"/>
      <c r="N7" s="1"/>
    </row>
    <row r="9" spans="1:14" ht="52.5" customHeight="1">
      <c r="A9" s="36" t="s">
        <v>16</v>
      </c>
      <c r="B9" s="36"/>
      <c r="C9" s="36"/>
      <c r="D9" s="36"/>
      <c r="E9" s="36"/>
      <c r="F9" s="36"/>
      <c r="G9" s="36"/>
      <c r="H9" s="36"/>
      <c r="I9" s="36"/>
      <c r="J9" s="36"/>
      <c r="K9" s="36"/>
      <c r="L9" s="1"/>
      <c r="M9" s="1"/>
      <c r="N9" s="1"/>
    </row>
  </sheetData>
  <mergeCells count="5">
    <mergeCell ref="A2:K2"/>
    <mergeCell ref="A5:K5"/>
    <mergeCell ref="A7:K7"/>
    <mergeCell ref="A9:K9"/>
    <mergeCell ref="A4:K4"/>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NIT INSIDE </vt:lpstr>
      <vt:lpstr>DATA</vt:lpstr>
    </vt:vector>
  </TitlesOfParts>
  <Company>Hewlett-Packard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Anant</dc:creator>
  <cp:lastModifiedBy>DELL</cp:lastModifiedBy>
  <cp:lastPrinted>2026-04-29T11:40:17Z</cp:lastPrinted>
  <dcterms:created xsi:type="dcterms:W3CDTF">2008-07-18T13:35:15Z</dcterms:created>
  <dcterms:modified xsi:type="dcterms:W3CDTF">2026-06-11T11:35:40Z</dcterms:modified>
</cp:coreProperties>
</file>